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51B9DDC-93B9-4DC5-BBA3-0FC8BCDF8FE2}" xr6:coauthVersionLast="36" xr6:coauthVersionMax="36" xr10:uidLastSave="{00000000-0000-0000-0000-000000000000}"/>
  <bookViews>
    <workbookView xWindow="0" yWindow="0" windowWidth="21570" windowHeight="906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046" i="10" l="1"/>
  <c r="P1046" i="10"/>
  <c r="Q1046" i="10"/>
  <c r="R1046" i="10"/>
  <c r="S1046" i="10"/>
  <c r="Q856" i="10"/>
  <c r="R856" i="10"/>
  <c r="S856" i="10"/>
  <c r="M571" i="10"/>
  <c r="N571" i="10"/>
  <c r="O571" i="10"/>
  <c r="P571" i="10"/>
  <c r="Q571" i="10"/>
  <c r="R571" i="10"/>
  <c r="S571" i="10"/>
  <c r="M856" i="10"/>
  <c r="L85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P856" i="10"/>
  <c r="O856" i="10"/>
  <c r="N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<sst xmlns="http://schemas.openxmlformats.org/spreadsheetml/2006/main" count="525" uniqueCount="220">
  <si>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</si>
  <si>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</si>
  <si>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</si>
  <si>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</si>
  <si>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</si>
  <si>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</si>
  <si>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</si>
  <si>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</si>
  <si>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</si>
  <si>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</si>
  <si>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</si>
  <si>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</si>
  <si>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</si>
  <si>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</si>
  <si>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</si>
  <si>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</si>
  <si>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</si>
  <si>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</si>
  <si>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</si>
  <si>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</si>
  <si>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</si>
  <si>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</si>
  <si>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</si>
  <si>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</si>
  <si>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</si>
  <si>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</si>
  <si>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</si>
  <si>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</si>
  <si>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</si>
  <si>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</si>
  <si>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</si>
  <si>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</si>
  <si>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</si>
  <si>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</si>
  <si>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</si>
  <si>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</si>
  <si>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</si>
  <si>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</si>
  <si>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</si>
  <si>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</si>
  <si>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</si>
  <si>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</si>
  <si>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</si>
  <si>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</si>
  <si>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</si>
  <si>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</si>
  <si>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</si>
  <si>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</si>
  <si>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</si>
  <si>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</si>
  <si>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</si>
  <si>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</si>
  <si>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</si>
  <si>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</si>
  <si>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</si>
  <si>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</si>
  <si>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</si>
  <si>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</si>
  <si>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</si>
  <si>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</si>
  <si>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</si>
  <si>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</si>
  <si>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</si>
  <si>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</si>
  <si>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</si>
  <si>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</si>
  <si>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</si>
  <si>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</si>
  <si>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</si>
  <si>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</si>
  <si>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</si>
  <si>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</si>
  <si>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</si>
  <si>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</si>
  <si>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</si>
  <si>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</si>
  <si>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</si>
  <si>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</si>
  <si>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</si>
  <si>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</si>
  <si>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</si>
  <si>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</si>
  <si>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</si>
  <si>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</si>
  <si>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</si>
  <si>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</si>
  <si>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</si>
  <si>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</si>
  <si>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</si>
  <si>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</si>
  <si>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</si>
  <si>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</si>
  <si>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</si>
  <si>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</si>
  <si>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</si>
  <si>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</si>
  <si>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</si>
  <si>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</si>
  <si>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</si>
  <si>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</si>
  <si>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</si>
  <si>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</si>
  <si>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</si>
  <si>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</si>
  <si>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</si>
  <si>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</si>
  <si>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</si>
  <si>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</si>
  <si>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</si>
  <si>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</si>
  <si>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</si>
  <si>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</si>
  <si>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</si>
  <si>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</si>
  <si>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</si>
  <si>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</si>
  <si>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</si>
  <si>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</si>
  <si>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</si>
  <si>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</si>
  <si>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</si>
  <si>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</si>
  <si>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</si>
  <si>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</si>
  <si>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</si>
  <si>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</si>
  <si>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</si>
  <si>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</si>
  <si>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</si>
  <si>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</si>
  <si>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</si>
  <si>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</si>
  <si>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</si>
  <si>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</si>
  <si>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</si>
  <si>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</si>
  <si>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</si>
  <si>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</si>
  <si>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</si>
  <si>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</si>
  <si>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</si>
  <si>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</si>
  <si>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</si>
  <si>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</si>
  <si>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</si>
  <si>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</si>
  <si>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</si>
  <si>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</si>
  <si>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</si>
  <si>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</si>
  <si>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</si>
  <si>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</si>
  <si>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</si>
  <si>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</si>
  <si>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</si>
  <si>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</si>
  <si>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</si>
  <si>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</si>
  <si>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</si>
  <si>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</si>
  <si>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</si>
  <si>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</si>
  <si>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</si>
  <si>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</si>
  <si>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</si>
  <si>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</si>
  <si>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</si>
  <si>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</si>
  <si>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</si>
  <si>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</si>
  <si>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</si>
  <si>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</si>
  <si>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</si>
  <si>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</si>
  <si>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</si>
  <si>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</si>
  <si>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</si>
  <si>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</si>
  <si>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</si>
  <si>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</si>
  <si>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</si>
  <si>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</si>
  <si>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</si>
  <si>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</si>
  <si>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</si>
  <si>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</si>
  <si>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</si>
  <si>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</si>
  <si>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</si>
  <si>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</si>
  <si>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</si>
  <si>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</si>
  <si>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</si>
  <si>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</si>
  <si>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</si>
  <si>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</si>
  <si>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</si>
  <si>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</si>
  <si>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</si>
  <si>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</si>
  <si>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</si>
  <si>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</si>
  <si>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</si>
  <si>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</si>
  <si>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</si>
  <si>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</si>
  <si>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</si>
  <si>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</si>
  <si>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</si>
  <si>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</si>
  <si>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</si>
  <si>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</si>
  <si>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</si>
  <si>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</si>
  <si>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</si>
  <si>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</si>
  <si>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</si>
  <si>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</si>
  <si>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</si>
  <si>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E-Werk Rohrdorf Josef Haimmerer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</si>
</sst>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 fillId="0" borderId="0"/>
  </cellStyleXfs>
  <cellXfs count="110">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2" fontId="23" fillId="22" borderId="7" xfId="2" applyNumberFormat="1" applyFont="1" applyFill="1" applyBorder="1" applyAlignment="1" applyProtection="1">
      <alignment horizontal="center" vertical="center"/>
      <protection locked="0"/>
    </xf>
    <xf numFmtId="8" fontId="23" fillId="22" borderId="7" xfId="2" applyNumberFormat="1" applyFont="1" applyFill="1" applyBorder="1" applyAlignment="1" applyProtection="1">
      <alignment horizontal="center" vertical="center"/>
      <protection locked="0"/>
    </xf>
    <xf numFmtId="7" fontId="24" fillId="22" borderId="1" xfId="0" applyNumberFormat="1" applyFont="1" applyFill="1" applyBorder="1" applyProtection="1">
      <protection locked="0"/>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lignment vertical="center"/>
    </xf>
    <xf numFmtId="7" fontId="9" fillId="0" borderId="7" xfId="65" applyNumberFormat="1" applyFont="1" applyBorder="1"/>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16" xfId="67" xr:uid="{F48AB1BA-0CED-4B39-BA14-821703457E0F}"/>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10003004</v>
      </c>
    </row>
    <row r="7" spans="1:3" ht="21" customHeight="1">
      <c r="B7" s="2" t="s">
        <v>25</v>
      </c>
      <c r="C7" s="55"/>
    </row>
    <row r="8" spans="1:3" ht="21" customHeight="1">
      <c r="B8" s="2" t="s">
        <v>82</v>
      </c>
      <c r="C8" s="12"/>
    </row>
    <row r="9" spans="1:3" ht="21" customHeight="1">
      <c r="B9" s="2" t="s">
        <v>83</v>
      </c>
      <c r="C9" s="107"/>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90" zoomScaleNormal="90" workbookViewId="0">
      <pane xSplit="2" ySplit="2" topLeftCell="C4" activePane="bottomRight" state="frozen"/>
      <selection pane="topRight" activeCell="C1" sqref="C1"/>
      <selection pane="bottomLeft" activeCell="A3" sqref="A3"/>
      <selection pane="bottomRight" activeCell="S9" sqref="S9"/>
    </sheetView>
  </sheetViews>
  <sheetFormatPr baseColWidth="10" defaultColWidth="11.42578125" defaultRowHeight="15.75"/>
  <cols>
    <col min="1" max="1" width="6.28515625" style="42" customWidth="1"/>
    <col min="2" max="2" width="87.7109375" style="92" customWidth="1"/>
    <col min="3" max="19" width="16.140625" style="42" customWidth="1"/>
    <col min="20" max="20" width="11.42578125" style="42"/>
    <col min="21" max="21" width="13" style="42" bestFit="1" customWidth="1"/>
    <col min="22" max="24" width="11.42578125" style="42"/>
    <col min="25" max="25" width="12.85546875" style="42" customWidth="1"/>
    <col min="26" max="16384" width="11.42578125" style="42"/>
  </cols>
  <sheetData>
    <row r="1" spans="1:21"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20</v>
      </c>
      <c r="B2" s="86" t="s">
        <v>0</v>
      </c>
      <c r="C2" s="45"/>
      <c r="D2" s="45"/>
      <c r="E2" s="45"/>
      <c r="F2" s="45"/>
      <c r="G2" s="45"/>
      <c r="H2" s="45"/>
      <c r="I2" s="45"/>
      <c r="J2" s="45"/>
      <c r="K2" s="45"/>
      <c r="L2" s="45"/>
      <c r="M2" s="45"/>
      <c r="N2" s="45"/>
      <c r="O2" s="45"/>
      <c r="P2" s="45"/>
      <c r="Q2" s="45"/>
      <c r="R2" s="45"/>
      <c r="S2" s="45"/>
    </row>
    <row r="3" spans="1:21" ht="18.75" customHeight="1">
      <c r="A3" s="79">
        <v>1</v>
      </c>
      <c r="B3" s="82" t="s">
        <v>59</v>
      </c>
      <c r="C3" s="104">
        <v>1500</v>
      </c>
      <c r="D3" s="24">
        <v>1500</v>
      </c>
      <c r="E3" s="24">
        <v>1500</v>
      </c>
      <c r="F3" s="24">
        <v>1500</v>
      </c>
      <c r="G3" s="24">
        <v>1500</v>
      </c>
      <c r="H3" s="24">
        <v>1500</v>
      </c>
      <c r="I3" s="24">
        <v>1500</v>
      </c>
      <c r="J3" s="24">
        <v>1500</v>
      </c>
      <c r="K3" s="24">
        <v>1500</v>
      </c>
      <c r="L3" s="24">
        <v>1500</v>
      </c>
      <c r="M3" s="24">
        <v>1500</v>
      </c>
      <c r="N3" s="24">
        <v>1500</v>
      </c>
      <c r="O3" s="24">
        <v>1500</v>
      </c>
      <c r="P3" s="24">
        <v>1500</v>
      </c>
      <c r="Q3" s="24">
        <v>1500</v>
      </c>
      <c r="R3" s="24">
        <v>1500</v>
      </c>
      <c r="S3" s="24">
        <v>1500</v>
      </c>
    </row>
    <row r="4" spans="1:21" ht="18.75" customHeight="1">
      <c r="A4" s="79">
        <v>2</v>
      </c>
      <c r="B4" s="82" t="s">
        <v>31</v>
      </c>
      <c r="C4" s="104">
        <v>1</v>
      </c>
      <c r="D4" s="24">
        <v>1</v>
      </c>
      <c r="E4" s="24">
        <v>1</v>
      </c>
      <c r="F4" s="24">
        <v>1</v>
      </c>
      <c r="G4" s="24">
        <v>1</v>
      </c>
      <c r="H4" s="24">
        <v>1</v>
      </c>
      <c r="I4" s="24">
        <v>1</v>
      </c>
      <c r="J4" s="24">
        <v>1</v>
      </c>
      <c r="K4" s="24">
        <v>1</v>
      </c>
      <c r="L4" s="24">
        <v>1</v>
      </c>
      <c r="M4" s="24">
        <v>1</v>
      </c>
      <c r="N4" s="24">
        <v>1</v>
      </c>
      <c r="O4" s="24">
        <v>1</v>
      </c>
      <c r="P4" s="24">
        <v>1</v>
      </c>
      <c r="Q4" s="24">
        <v>1</v>
      </c>
      <c r="R4" s="24">
        <v>1</v>
      </c>
      <c r="S4" s="24">
        <v>1</v>
      </c>
    </row>
    <row r="5" spans="1:21" ht="18.75" customHeight="1">
      <c r="A5" s="80" t="s">
        <v>2</v>
      </c>
      <c r="B5" s="87" t="s">
        <v>1</v>
      </c>
      <c r="C5" s="45"/>
      <c r="D5" s="45"/>
      <c r="E5" s="45"/>
      <c r="F5" s="45"/>
      <c r="G5" s="45"/>
      <c r="H5" s="45"/>
      <c r="I5" s="45"/>
      <c r="J5" s="45"/>
      <c r="K5" s="45"/>
      <c r="L5" s="45"/>
      <c r="M5" s="45"/>
      <c r="N5" s="45"/>
      <c r="O5" s="45"/>
      <c r="P5" s="45"/>
      <c r="Q5" s="45"/>
      <c r="R5" s="45"/>
      <c r="S5" s="45"/>
    </row>
    <row r="6" spans="1:21" ht="18.75" customHeight="1">
      <c r="A6" s="79">
        <v>1</v>
      </c>
      <c r="B6" s="82" t="s">
        <v>158</v>
      </c>
      <c r="C6" s="25"/>
      <c r="D6" s="25"/>
      <c r="E6" s="25"/>
      <c r="F6" s="25"/>
      <c r="G6" s="25">
        <v>73864.649999999994</v>
      </c>
      <c r="H6" s="25">
        <v>73930.070000000007</v>
      </c>
      <c r="I6" s="25">
        <v>79248.08</v>
      </c>
      <c r="J6" s="25">
        <v>70098.34</v>
      </c>
      <c r="K6" s="25">
        <v>85731.43</v>
      </c>
      <c r="L6" s="25">
        <v>79287.98</v>
      </c>
      <c r="M6" s="25">
        <v>79338.039999999994</v>
      </c>
      <c r="N6" s="25">
        <v>88577.59</v>
      </c>
      <c r="O6" s="25">
        <v>94072.239999999991</v>
      </c>
      <c r="P6" s="25">
        <v>105131.54999999999</v>
      </c>
      <c r="Q6" s="25">
        <v>116112.45999999999</v>
      </c>
      <c r="R6" s="25">
        <v>105153.39</v>
      </c>
      <c r="S6" s="25">
        <v>100147.93</v>
      </c>
    </row>
    <row r="7" spans="1:21" ht="18.75" customHeight="1">
      <c r="A7" s="81" t="s">
        <v>75</v>
      </c>
      <c r="B7" s="82" t="s">
        <v>159</v>
      </c>
      <c r="C7" s="25"/>
      <c r="D7" s="25"/>
      <c r="E7" s="25"/>
      <c r="F7" s="25"/>
      <c r="G7" s="25">
        <v>38391.83</v>
      </c>
      <c r="H7" s="25">
        <v>39756.869999999995</v>
      </c>
      <c r="I7" s="25">
        <v>44834.640000000007</v>
      </c>
      <c r="J7" s="25">
        <v>33929.439999999995</v>
      </c>
      <c r="K7" s="25">
        <v>47345.22</v>
      </c>
      <c r="L7" s="25">
        <v>36913.710000000006</v>
      </c>
      <c r="M7" s="25">
        <v>39913.35</v>
      </c>
      <c r="N7" s="25">
        <v>37893.82</v>
      </c>
      <c r="O7" s="25">
        <v>47577</v>
      </c>
      <c r="P7" s="25">
        <v>47802.78</v>
      </c>
      <c r="Q7" s="25">
        <v>55058.28</v>
      </c>
      <c r="R7" s="25">
        <v>52440</v>
      </c>
      <c r="S7" s="25">
        <v>47434.67</v>
      </c>
    </row>
    <row r="8" spans="1:21" ht="18.75" customHeight="1">
      <c r="A8" s="81" t="s">
        <v>89</v>
      </c>
      <c r="B8" s="82" t="s">
        <v>160</v>
      </c>
      <c r="C8" s="25"/>
      <c r="D8" s="25"/>
      <c r="E8" s="25"/>
      <c r="F8" s="25"/>
      <c r="G8" s="25">
        <v>0</v>
      </c>
      <c r="H8" s="25">
        <v>0</v>
      </c>
      <c r="I8" s="25">
        <v>0</v>
      </c>
      <c r="J8" s="25">
        <v>0</v>
      </c>
      <c r="K8" s="25">
        <v>0</v>
      </c>
      <c r="L8" s="25">
        <v>0</v>
      </c>
      <c r="M8" s="25">
        <v>0</v>
      </c>
      <c r="N8" s="25">
        <v>0</v>
      </c>
      <c r="O8" s="25">
        <v>0</v>
      </c>
      <c r="P8" s="25">
        <v>0</v>
      </c>
      <c r="Q8" s="25">
        <v>0</v>
      </c>
      <c r="R8" s="25">
        <v>0</v>
      </c>
      <c r="S8" s="25">
        <v>0</v>
      </c>
    </row>
    <row r="9" spans="1:21">
      <c r="A9" s="81" t="s">
        <v>100</v>
      </c>
      <c r="B9" s="82" t="s">
        <v>87</v>
      </c>
      <c r="C9" s="25"/>
      <c r="D9" s="25"/>
      <c r="E9" s="25"/>
      <c r="F9" s="25"/>
      <c r="G9" s="25">
        <v>35472.819999999992</v>
      </c>
      <c r="H9" s="25">
        <v>34173.200000000012</v>
      </c>
      <c r="I9" s="25">
        <v>34413.439999999995</v>
      </c>
      <c r="J9" s="25">
        <v>36168.9</v>
      </c>
      <c r="K9" s="25">
        <v>38386.209999999992</v>
      </c>
      <c r="L9" s="25">
        <v>42374.26999999999</v>
      </c>
      <c r="M9" s="25">
        <v>39424.689999999995</v>
      </c>
      <c r="N9" s="25">
        <v>50683.77</v>
      </c>
      <c r="O9" s="25">
        <v>46495.239999999991</v>
      </c>
      <c r="P9" s="25">
        <v>57328.76999999999</v>
      </c>
      <c r="Q9" s="25">
        <v>61054.179999999993</v>
      </c>
      <c r="R9" s="25">
        <v>52713.39</v>
      </c>
      <c r="S9" s="25">
        <v>52713.26</v>
      </c>
      <c r="U9" s="108"/>
    </row>
    <row r="10" spans="1:21" ht="30">
      <c r="A10" s="79">
        <v>2</v>
      </c>
      <c r="B10" s="82" t="s">
        <v>36</v>
      </c>
      <c r="C10" s="10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1" ht="18.75" customHeight="1">
      <c r="A11" s="79">
        <v>3</v>
      </c>
      <c r="B11" s="82" t="s">
        <v>58</v>
      </c>
      <c r="C11" s="10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21" ht="18.75" customHeight="1">
      <c r="A12" s="80" t="s">
        <v>3</v>
      </c>
      <c r="B12" s="87" t="s">
        <v>5</v>
      </c>
      <c r="C12" s="45"/>
      <c r="D12" s="45"/>
      <c r="E12" s="45"/>
      <c r="F12" s="45"/>
      <c r="G12" s="45"/>
      <c r="H12" s="45"/>
      <c r="I12" s="45"/>
      <c r="J12" s="45"/>
      <c r="K12" s="45"/>
      <c r="L12" s="45"/>
      <c r="M12" s="45"/>
      <c r="N12" s="45"/>
      <c r="O12" s="45"/>
      <c r="P12" s="45"/>
      <c r="Q12" s="45"/>
      <c r="R12" s="45"/>
      <c r="S12" s="45"/>
    </row>
    <row r="13" spans="1:21" ht="18.75" customHeight="1">
      <c r="A13" s="79">
        <v>1</v>
      </c>
      <c r="B13" s="82" t="s">
        <v>37</v>
      </c>
      <c r="C13" s="25"/>
      <c r="D13" s="25"/>
      <c r="E13" s="25"/>
      <c r="F13" s="25"/>
      <c r="G13" s="25">
        <v>2447.6800000000003</v>
      </c>
      <c r="H13" s="25">
        <v>3499.8505000000005</v>
      </c>
      <c r="I13" s="25">
        <v>3279.3600000000006</v>
      </c>
      <c r="J13" s="25">
        <v>2935.1100000000006</v>
      </c>
      <c r="K13" s="25">
        <v>-3839.4399999999987</v>
      </c>
      <c r="L13" s="25">
        <v>-2776.4300000000076</v>
      </c>
      <c r="M13" s="25">
        <v>-2822.5599999999904</v>
      </c>
      <c r="N13" s="25">
        <v>36299.290000000008</v>
      </c>
      <c r="O13" s="25">
        <v>44483.270000000004</v>
      </c>
      <c r="P13" s="25">
        <v>52926.219999999994</v>
      </c>
      <c r="Q13" s="25">
        <v>50779.34</v>
      </c>
      <c r="R13" s="25">
        <v>46908.650000000009</v>
      </c>
      <c r="S13" s="25">
        <v>45050.2</v>
      </c>
    </row>
    <row r="14" spans="1:21" ht="30">
      <c r="A14" s="81" t="s">
        <v>75</v>
      </c>
      <c r="B14" s="82" t="s">
        <v>80</v>
      </c>
      <c r="C14" s="25"/>
      <c r="D14" s="25"/>
      <c r="E14" s="25"/>
      <c r="F14" s="25"/>
      <c r="G14" s="25"/>
      <c r="H14" s="25"/>
      <c r="I14" s="25"/>
      <c r="J14" s="25"/>
      <c r="K14" s="25"/>
      <c r="L14" s="25"/>
      <c r="M14" s="25"/>
      <c r="N14" s="25"/>
      <c r="O14" s="25"/>
      <c r="P14" s="25"/>
      <c r="Q14" s="25"/>
      <c r="R14" s="25"/>
      <c r="S14" s="25"/>
    </row>
    <row r="15" spans="1:21" ht="18.75" customHeight="1">
      <c r="A15" s="81" t="s">
        <v>89</v>
      </c>
      <c r="B15" s="82" t="s">
        <v>90</v>
      </c>
      <c r="C15" s="25"/>
      <c r="D15" s="25"/>
      <c r="E15" s="25"/>
      <c r="F15" s="25"/>
      <c r="G15" s="25">
        <v>513.13499999999999</v>
      </c>
      <c r="H15" s="25">
        <v>524.19749999999999</v>
      </c>
      <c r="I15" s="25">
        <v>728.59346999999991</v>
      </c>
      <c r="J15" s="25">
        <v>524</v>
      </c>
      <c r="K15" s="25">
        <v>1213.97</v>
      </c>
      <c r="L15" s="25">
        <v>885.13</v>
      </c>
      <c r="M15" s="25">
        <v>948.28</v>
      </c>
      <c r="N15" s="25">
        <v>906.25</v>
      </c>
      <c r="O15" s="25">
        <v>582.09</v>
      </c>
      <c r="P15" s="25">
        <v>694.93</v>
      </c>
      <c r="Q15" s="25">
        <v>413.06</v>
      </c>
      <c r="R15" s="25">
        <v>487.67</v>
      </c>
      <c r="S15" s="25">
        <v>393.45</v>
      </c>
    </row>
    <row r="16" spans="1:21"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v>4633.0200000000004</v>
      </c>
      <c r="H17" s="25">
        <v>4392.8599999999997</v>
      </c>
      <c r="I17" s="25">
        <v>4396.22</v>
      </c>
      <c r="J17" s="25">
        <v>4881.46</v>
      </c>
      <c r="K17" s="25">
        <v>4951.46</v>
      </c>
      <c r="L17" s="25">
        <v>4959.78</v>
      </c>
      <c r="M17" s="25">
        <v>4967.68</v>
      </c>
      <c r="N17" s="25">
        <v>4962.8</v>
      </c>
      <c r="O17" s="25">
        <v>7560</v>
      </c>
      <c r="P17" s="25">
        <v>2601.7200000000003</v>
      </c>
      <c r="Q17" s="25">
        <v>5499.09</v>
      </c>
      <c r="R17" s="25">
        <v>5073.21</v>
      </c>
      <c r="S17" s="25">
        <v>5572.7</v>
      </c>
    </row>
    <row r="18" spans="1:19" ht="18.75" customHeight="1">
      <c r="A18" s="83">
        <v>2</v>
      </c>
      <c r="B18" s="82" t="s">
        <v>38</v>
      </c>
      <c r="C18" s="25"/>
      <c r="D18" s="25"/>
      <c r="E18" s="25"/>
      <c r="F18" s="25"/>
      <c r="G18" s="25">
        <v>16884.509999999998</v>
      </c>
      <c r="H18" s="25">
        <v>23738.44</v>
      </c>
      <c r="I18" s="25">
        <v>18666.84</v>
      </c>
      <c r="J18" s="25">
        <v>30826.07</v>
      </c>
      <c r="K18" s="25">
        <v>16058.84</v>
      </c>
      <c r="L18" s="25">
        <v>26613.760000000002</v>
      </c>
      <c r="M18" s="25">
        <v>17666.810000000001</v>
      </c>
      <c r="N18" s="25">
        <v>23419.629999999997</v>
      </c>
      <c r="O18" s="25">
        <v>19277.91</v>
      </c>
      <c r="P18" s="25">
        <v>22208.61</v>
      </c>
      <c r="Q18" s="25">
        <v>23752.5</v>
      </c>
      <c r="R18" s="25">
        <v>19353.16</v>
      </c>
      <c r="S18" s="25">
        <v>25030.48</v>
      </c>
    </row>
    <row r="19" spans="1:19" ht="18.75" customHeight="1">
      <c r="A19" s="81" t="s">
        <v>97</v>
      </c>
      <c r="B19" s="82" t="s">
        <v>39</v>
      </c>
      <c r="C19" s="10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c r="D20" s="25"/>
      <c r="E20" s="25"/>
      <c r="F20" s="25"/>
      <c r="G20" s="25">
        <v>16884.509999999998</v>
      </c>
      <c r="H20" s="25">
        <v>23738.44</v>
      </c>
      <c r="I20" s="25">
        <v>18666.84</v>
      </c>
      <c r="J20" s="25">
        <v>27476.66</v>
      </c>
      <c r="K20" s="25">
        <v>13415.65</v>
      </c>
      <c r="L20" s="25">
        <v>15537.41</v>
      </c>
      <c r="M20" s="25">
        <v>14180.2</v>
      </c>
      <c r="N20" s="25">
        <v>18888.509999999998</v>
      </c>
      <c r="O20" s="25">
        <v>15271.85</v>
      </c>
      <c r="P20" s="25">
        <v>17402.54</v>
      </c>
      <c r="Q20" s="25">
        <v>20646.240000000002</v>
      </c>
      <c r="R20" s="25">
        <v>14481.17</v>
      </c>
      <c r="S20" s="25">
        <v>19535.68</v>
      </c>
    </row>
    <row r="21" spans="1:19" ht="18.75" customHeight="1">
      <c r="A21" s="79">
        <v>3</v>
      </c>
      <c r="B21" s="82" t="s">
        <v>40</v>
      </c>
      <c r="C21" s="25"/>
      <c r="D21" s="25"/>
      <c r="E21" s="25"/>
      <c r="F21" s="25"/>
      <c r="G21" s="25">
        <v>8883.7950000000001</v>
      </c>
      <c r="H21" s="25">
        <v>8464.9680000000008</v>
      </c>
      <c r="I21" s="25">
        <v>13268.88</v>
      </c>
      <c r="J21" s="25">
        <v>10754.96</v>
      </c>
      <c r="K21" s="25">
        <v>9764.8699999999972</v>
      </c>
      <c r="L21" s="25">
        <v>8336.1639999999989</v>
      </c>
      <c r="M21" s="25">
        <v>9801.32</v>
      </c>
      <c r="N21" s="25">
        <v>10980.779999999999</v>
      </c>
      <c r="O21" s="25">
        <v>15505.07</v>
      </c>
      <c r="P21" s="25">
        <v>15947.26</v>
      </c>
      <c r="Q21" s="25">
        <v>13101.619999999999</v>
      </c>
      <c r="R21" s="25">
        <v>14630.380800000001</v>
      </c>
      <c r="S21" s="25">
        <v>29258.93</v>
      </c>
    </row>
    <row r="22" spans="1:19" ht="18.75" customHeight="1">
      <c r="A22" s="81" t="s">
        <v>99</v>
      </c>
      <c r="B22" s="82" t="s">
        <v>57</v>
      </c>
      <c r="C22" s="105">
        <v>0</v>
      </c>
      <c r="D22" s="25">
        <v>0</v>
      </c>
      <c r="E22" s="25">
        <v>0</v>
      </c>
      <c r="F22" s="25">
        <v>0</v>
      </c>
      <c r="G22" s="25">
        <v>0</v>
      </c>
      <c r="H22" s="25">
        <v>0</v>
      </c>
      <c r="I22" s="25">
        <v>0</v>
      </c>
      <c r="J22" s="25">
        <v>0</v>
      </c>
      <c r="K22" s="25">
        <v>0</v>
      </c>
      <c r="L22" s="25">
        <v>0</v>
      </c>
      <c r="M22" s="25">
        <v>0</v>
      </c>
      <c r="N22" s="25">
        <v>0</v>
      </c>
      <c r="O22" s="25">
        <v>0</v>
      </c>
      <c r="P22" s="25">
        <v>0</v>
      </c>
      <c r="Q22" s="25">
        <v>0</v>
      </c>
      <c r="R22" s="25">
        <v>0</v>
      </c>
      <c r="S22" s="25">
        <v>0</v>
      </c>
    </row>
    <row r="23" spans="1:19" ht="18.75" customHeight="1">
      <c r="A23" s="81" t="s">
        <v>103</v>
      </c>
      <c r="B23" s="82" t="s">
        <v>104</v>
      </c>
      <c r="C23" s="10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c r="D24" s="25"/>
      <c r="E24" s="25"/>
      <c r="F24" s="25"/>
      <c r="G24" s="25">
        <v>0</v>
      </c>
      <c r="H24" s="25">
        <v>0</v>
      </c>
      <c r="I24" s="25">
        <v>0</v>
      </c>
      <c r="J24" s="25">
        <v>0</v>
      </c>
      <c r="K24" s="25">
        <v>0</v>
      </c>
      <c r="L24" s="25">
        <v>0</v>
      </c>
      <c r="M24" s="25">
        <v>0</v>
      </c>
      <c r="N24" s="25">
        <v>62.47</v>
      </c>
      <c r="O24" s="25">
        <v>2443.23</v>
      </c>
      <c r="P24" s="25">
        <v>499.42</v>
      </c>
      <c r="Q24" s="25">
        <v>0</v>
      </c>
      <c r="R24" s="25">
        <v>0</v>
      </c>
      <c r="S24" s="25">
        <v>250.95</v>
      </c>
    </row>
    <row r="25" spans="1:19" ht="18.75" customHeight="1">
      <c r="A25" s="79">
        <v>5</v>
      </c>
      <c r="B25" s="82" t="s">
        <v>42</v>
      </c>
      <c r="C25" s="105">
        <v>0</v>
      </c>
      <c r="D25" s="25">
        <v>0</v>
      </c>
      <c r="E25" s="25">
        <v>0</v>
      </c>
      <c r="F25" s="25">
        <v>0</v>
      </c>
      <c r="G25" s="25">
        <v>0</v>
      </c>
      <c r="H25" s="25">
        <v>0</v>
      </c>
      <c r="I25" s="25">
        <v>0</v>
      </c>
      <c r="J25" s="25">
        <v>0</v>
      </c>
      <c r="K25" s="25">
        <v>0</v>
      </c>
      <c r="L25" s="25">
        <v>0</v>
      </c>
      <c r="M25" s="25">
        <v>0</v>
      </c>
      <c r="N25" s="25">
        <v>0</v>
      </c>
      <c r="O25" s="25">
        <v>0</v>
      </c>
      <c r="P25" s="25">
        <v>0</v>
      </c>
      <c r="Q25" s="25">
        <v>0</v>
      </c>
      <c r="R25" s="25">
        <v>0</v>
      </c>
      <c r="S25" s="25">
        <v>0</v>
      </c>
    </row>
    <row r="26" spans="1:19" ht="18.75" customHeight="1">
      <c r="A26" s="79">
        <v>6</v>
      </c>
      <c r="B26" s="82" t="s">
        <v>43</v>
      </c>
      <c r="C26" s="25"/>
      <c r="D26" s="25"/>
      <c r="E26" s="25"/>
      <c r="F26" s="25"/>
      <c r="G26" s="25">
        <v>0</v>
      </c>
      <c r="H26" s="25">
        <v>0</v>
      </c>
      <c r="I26" s="25">
        <v>0</v>
      </c>
      <c r="J26" s="25">
        <v>0</v>
      </c>
      <c r="K26" s="25">
        <v>0</v>
      </c>
      <c r="L26" s="25">
        <v>0</v>
      </c>
      <c r="M26" s="25">
        <v>0</v>
      </c>
      <c r="N26" s="25">
        <v>0</v>
      </c>
      <c r="O26" s="25">
        <v>0</v>
      </c>
      <c r="P26" s="25">
        <v>0</v>
      </c>
      <c r="Q26" s="25">
        <v>0</v>
      </c>
      <c r="R26" s="25">
        <v>0</v>
      </c>
      <c r="S26" s="25">
        <v>0</v>
      </c>
    </row>
    <row r="27" spans="1:19" ht="18.75" customHeight="1">
      <c r="A27" s="79">
        <v>7</v>
      </c>
      <c r="B27" s="82" t="s">
        <v>60</v>
      </c>
      <c r="C27" s="25"/>
      <c r="D27" s="25"/>
      <c r="E27" s="25"/>
      <c r="F27" s="25"/>
      <c r="G27" s="25">
        <v>17682.27</v>
      </c>
      <c r="H27" s="25">
        <v>17538.32</v>
      </c>
      <c r="I27" s="25">
        <v>20936.36</v>
      </c>
      <c r="J27" s="25">
        <v>17014.11</v>
      </c>
      <c r="K27" s="25">
        <v>30681.05</v>
      </c>
      <c r="L27" s="25">
        <v>13111.36</v>
      </c>
      <c r="M27" s="25">
        <v>12854.94</v>
      </c>
      <c r="N27" s="25">
        <v>14970.23</v>
      </c>
      <c r="O27" s="25">
        <v>14144.29</v>
      </c>
      <c r="P27" s="25">
        <v>15641.05</v>
      </c>
      <c r="Q27" s="25">
        <v>17153.03</v>
      </c>
      <c r="R27" s="25">
        <v>16067</v>
      </c>
      <c r="S27" s="25">
        <v>4361.7</v>
      </c>
    </row>
    <row r="28" spans="1:19" ht="18.75" customHeight="1">
      <c r="A28" s="84" t="s">
        <v>105</v>
      </c>
      <c r="B28" s="88" t="s">
        <v>166</v>
      </c>
      <c r="C28" s="10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10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v>28812.197</v>
      </c>
      <c r="H31" s="25">
        <v>19962.326999999997</v>
      </c>
      <c r="I31" s="25">
        <v>-13283.29</v>
      </c>
      <c r="J31" s="25">
        <v>-22245.909999999996</v>
      </c>
      <c r="K31" s="25">
        <v>-62093.709999999992</v>
      </c>
      <c r="L31" s="25">
        <v>102961.537</v>
      </c>
      <c r="M31" s="25">
        <v>26903.16</v>
      </c>
      <c r="N31" s="25">
        <v>29868.5</v>
      </c>
      <c r="O31" s="25">
        <v>18992.2</v>
      </c>
      <c r="P31" s="25">
        <v>23984.399999999998</v>
      </c>
      <c r="Q31" s="25">
        <v>7458.4999999999991</v>
      </c>
      <c r="R31" s="25">
        <v>1885.5800000000017</v>
      </c>
      <c r="S31" s="25">
        <v>40678.480000000003</v>
      </c>
    </row>
    <row r="32" spans="1:19" ht="18.75" customHeight="1">
      <c r="A32" s="58" t="s">
        <v>75</v>
      </c>
      <c r="B32" s="90" t="s">
        <v>168</v>
      </c>
      <c r="C32" s="25"/>
      <c r="D32" s="25"/>
      <c r="E32" s="25"/>
      <c r="F32" s="25"/>
      <c r="G32" s="25"/>
      <c r="H32" s="25"/>
      <c r="I32" s="25"/>
      <c r="J32" s="25"/>
      <c r="K32" s="25"/>
      <c r="L32" s="25"/>
      <c r="M32" s="25"/>
      <c r="N32" s="25"/>
      <c r="O32" s="25"/>
      <c r="P32" s="25"/>
      <c r="Q32" s="25"/>
      <c r="R32" s="25"/>
      <c r="S32" s="25"/>
    </row>
    <row r="33" spans="1:19" ht="18.75" customHeight="1">
      <c r="A33" s="58" t="s">
        <v>89</v>
      </c>
      <c r="B33" s="90" t="s">
        <v>169</v>
      </c>
      <c r="C33" s="25"/>
      <c r="D33" s="25"/>
      <c r="E33" s="25"/>
      <c r="F33" s="25"/>
      <c r="G33" s="25"/>
      <c r="H33" s="25"/>
      <c r="I33" s="25"/>
      <c r="J33" s="25"/>
      <c r="K33" s="25"/>
      <c r="L33" s="25"/>
      <c r="M33" s="25"/>
      <c r="N33" s="25"/>
      <c r="O33" s="25"/>
      <c r="P33" s="25"/>
      <c r="Q33" s="25"/>
      <c r="R33" s="25"/>
      <c r="S33" s="25">
        <v>42833.59</v>
      </c>
    </row>
    <row r="34" spans="1:19" ht="18.75" customHeight="1">
      <c r="A34" s="58" t="s">
        <v>100</v>
      </c>
      <c r="B34" s="90" t="s">
        <v>170</v>
      </c>
      <c r="C34" s="25"/>
      <c r="D34" s="25"/>
      <c r="E34" s="25"/>
      <c r="F34" s="25"/>
      <c r="G34" s="25">
        <v>17073.957417509519</v>
      </c>
      <c r="H34" s="25">
        <v>11178.402346031387</v>
      </c>
      <c r="I34" s="25">
        <v>-8964.4200000000019</v>
      </c>
      <c r="J34" s="25">
        <v>5232.8000000000029</v>
      </c>
      <c r="K34" s="25">
        <v>-103308.47</v>
      </c>
      <c r="L34" s="25">
        <v>106458.98626260138</v>
      </c>
      <c r="M34" s="25">
        <v>23815.19</v>
      </c>
      <c r="N34" s="25">
        <v>18274.95</v>
      </c>
      <c r="O34" s="25">
        <v>12719.34</v>
      </c>
      <c r="P34" s="25">
        <v>15814.359999999997</v>
      </c>
      <c r="Q34" s="25">
        <v>-18631.189999999984</v>
      </c>
      <c r="R34" s="25">
        <v>-18325.05</v>
      </c>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c r="D36" s="25"/>
      <c r="E36" s="25"/>
      <c r="F36" s="25"/>
      <c r="G36" s="25">
        <v>11738.23958249048</v>
      </c>
      <c r="H36" s="25">
        <v>8783.9246539686101</v>
      </c>
      <c r="I36" s="25">
        <v>-4318.87</v>
      </c>
      <c r="J36" s="25">
        <v>-27478.71</v>
      </c>
      <c r="K36" s="25">
        <v>41214.76</v>
      </c>
      <c r="L36" s="25">
        <v>-3497.4492626013798</v>
      </c>
      <c r="M36" s="25">
        <v>3087.97</v>
      </c>
      <c r="N36" s="25">
        <v>11593.55</v>
      </c>
      <c r="O36" s="25">
        <v>6272.86</v>
      </c>
      <c r="P36" s="25">
        <v>8170.0400000000009</v>
      </c>
      <c r="Q36" s="25">
        <v>26089.689999999984</v>
      </c>
      <c r="R36" s="25">
        <v>20210.63</v>
      </c>
      <c r="S36" s="25">
        <v>-2155.11</v>
      </c>
    </row>
    <row r="37" spans="1:19" ht="18.75" customHeight="1">
      <c r="A37" s="46">
        <v>2</v>
      </c>
      <c r="B37" s="90" t="s">
        <v>173</v>
      </c>
      <c r="C37" s="25"/>
      <c r="D37" s="25"/>
      <c r="E37" s="25"/>
      <c r="F37" s="25"/>
      <c r="G37" s="25"/>
      <c r="H37" s="25"/>
      <c r="I37" s="25"/>
      <c r="J37" s="25"/>
      <c r="K37" s="25"/>
      <c r="L37" s="25"/>
      <c r="M37" s="25"/>
      <c r="N37" s="25"/>
      <c r="O37" s="25"/>
      <c r="P37" s="25"/>
      <c r="Q37" s="25"/>
      <c r="R37" s="25"/>
      <c r="S37" s="25"/>
    </row>
    <row r="38" spans="1:19" ht="18.75" customHeight="1">
      <c r="A38" s="46">
        <v>3</v>
      </c>
      <c r="B38" s="90" t="s">
        <v>174</v>
      </c>
      <c r="C38" s="25"/>
      <c r="D38" s="25"/>
      <c r="E38" s="25"/>
      <c r="F38" s="25"/>
      <c r="G38" s="25"/>
      <c r="H38" s="25"/>
      <c r="I38" s="25"/>
      <c r="J38" s="25"/>
      <c r="K38" s="25"/>
      <c r="L38" s="25"/>
      <c r="M38" s="25"/>
      <c r="N38" s="25"/>
      <c r="O38" s="25"/>
      <c r="P38" s="25"/>
      <c r="Q38" s="25"/>
      <c r="R38" s="25"/>
      <c r="S38" s="25"/>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c r="I45" s="47"/>
      <c r="J45" s="47"/>
      <c r="K45" s="47"/>
      <c r="L45" s="47"/>
      <c r="M45" s="47"/>
      <c r="N45" s="47"/>
      <c r="O45" s="47"/>
      <c r="P45" s="47"/>
      <c r="Q45" s="47"/>
      <c r="R45" s="47"/>
      <c r="S45" s="47"/>
    </row>
    <row r="46" spans="1:19" ht="39.950000000000003" customHeight="1">
      <c r="A46" s="95" t="s">
        <v>89</v>
      </c>
      <c r="B46" s="94" t="s">
        <v>188</v>
      </c>
      <c r="C46" s="47"/>
      <c r="D46" s="47"/>
      <c r="E46" s="47"/>
      <c r="F46" s="47"/>
      <c r="G46" s="47">
        <v>37693.86</v>
      </c>
      <c r="H46" s="47">
        <v>39131.369999999995</v>
      </c>
      <c r="I46" s="47">
        <v>44719.5</v>
      </c>
      <c r="J46" s="47">
        <v>30481.35</v>
      </c>
      <c r="K46" s="47">
        <v>44525.03</v>
      </c>
      <c r="L46" s="47">
        <v>34637.54</v>
      </c>
      <c r="M46" s="47">
        <v>35853.15</v>
      </c>
      <c r="N46" s="47">
        <v>33959.379999999997</v>
      </c>
      <c r="O46" s="47">
        <v>43864.56</v>
      </c>
      <c r="P46" s="47">
        <v>42538.82</v>
      </c>
      <c r="Q46" s="47">
        <v>50146.879999999997</v>
      </c>
      <c r="R46" s="47">
        <v>47532.79</v>
      </c>
      <c r="S46" s="47">
        <v>42029.440000000002</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c r="R48" s="47"/>
      <c r="S48" s="47"/>
    </row>
    <row r="49" spans="1:19" ht="39.950000000000003" customHeight="1">
      <c r="A49" s="95" t="s">
        <v>101</v>
      </c>
      <c r="B49" s="94" t="s">
        <v>197</v>
      </c>
      <c r="C49" s="47"/>
      <c r="D49" s="47"/>
      <c r="E49" s="47"/>
      <c r="F49" s="47"/>
      <c r="G49" s="47"/>
      <c r="H49" s="47"/>
      <c r="I49" s="47"/>
      <c r="J49" s="47"/>
      <c r="K49" s="47">
        <v>13112.37</v>
      </c>
      <c r="L49" s="47">
        <v>36810.31</v>
      </c>
      <c r="M49" s="47">
        <v>35893.1</v>
      </c>
      <c r="N49" s="47">
        <v>36383.040000000001</v>
      </c>
      <c r="O49" s="47">
        <v>41347.269999999997</v>
      </c>
      <c r="P49" s="47">
        <v>41346.839999999997</v>
      </c>
      <c r="Q49" s="47">
        <v>43978.11</v>
      </c>
      <c r="R49" s="47">
        <v>45893.270000000004</v>
      </c>
      <c r="S49" s="47">
        <v>40746.300000000003</v>
      </c>
    </row>
    <row r="50" spans="1:19" ht="39.950000000000003" customHeight="1">
      <c r="A50" s="99" t="s">
        <v>97</v>
      </c>
      <c r="B50" s="98" t="s">
        <v>179</v>
      </c>
      <c r="C50" s="47"/>
      <c r="D50" s="47"/>
      <c r="E50" s="47"/>
      <c r="F50" s="47"/>
      <c r="G50" s="47"/>
      <c r="H50" s="47"/>
      <c r="I50" s="47"/>
      <c r="J50" s="47">
        <v>1609.04</v>
      </c>
      <c r="K50" s="47">
        <v>454.51</v>
      </c>
      <c r="L50" s="47">
        <v>1209.53</v>
      </c>
      <c r="M50" s="47">
        <v>1778.38</v>
      </c>
      <c r="N50" s="47">
        <v>1898.71</v>
      </c>
      <c r="O50" s="47">
        <v>1800.31</v>
      </c>
      <c r="P50" s="47">
        <v>1601.56</v>
      </c>
      <c r="Q50" s="47">
        <v>1746.06</v>
      </c>
      <c r="R50" s="47">
        <v>1944.93</v>
      </c>
      <c r="S50" s="47">
        <v>1909.5</v>
      </c>
    </row>
    <row r="51" spans="1:19" ht="39.950000000000003" customHeight="1">
      <c r="A51" s="99" t="s">
        <v>98</v>
      </c>
      <c r="B51" s="98" t="s">
        <v>178</v>
      </c>
      <c r="C51" s="47"/>
      <c r="D51" s="47"/>
      <c r="E51" s="47"/>
      <c r="F51" s="47"/>
      <c r="G51" s="47"/>
      <c r="H51" s="47"/>
      <c r="I51" s="47"/>
      <c r="J51" s="47">
        <v>2446.0500000000002</v>
      </c>
      <c r="K51" s="47">
        <v>386.59</v>
      </c>
      <c r="L51" s="47">
        <v>238.52</v>
      </c>
      <c r="M51" s="47">
        <v>2037.78</v>
      </c>
      <c r="N51" s="47">
        <v>2077.5</v>
      </c>
      <c r="O51" s="47">
        <v>1658.64</v>
      </c>
      <c r="P51" s="47">
        <v>2782.36</v>
      </c>
      <c r="Q51" s="47">
        <v>1848.96</v>
      </c>
      <c r="R51" s="47">
        <v>774.83</v>
      </c>
      <c r="S51" s="47">
        <v>1846.12</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c r="F54" s="47"/>
      <c r="G54" s="47">
        <v>908.81</v>
      </c>
      <c r="H54" s="47">
        <v>1434.2399999999998</v>
      </c>
      <c r="I54" s="47">
        <v>357.03</v>
      </c>
      <c r="J54" s="47">
        <v>732.84</v>
      </c>
      <c r="K54" s="47">
        <v>1097.3399999999999</v>
      </c>
      <c r="L54" s="47">
        <v>718.25</v>
      </c>
      <c r="M54" s="47">
        <v>2197.17</v>
      </c>
      <c r="N54" s="47">
        <v>2353.52</v>
      </c>
      <c r="O54" s="47">
        <v>1553.51</v>
      </c>
      <c r="P54" s="47">
        <v>2515.83</v>
      </c>
      <c r="Q54" s="47">
        <v>1239.57</v>
      </c>
      <c r="R54" s="47">
        <v>12.11</v>
      </c>
      <c r="S54" s="47">
        <v>530.57000000000005</v>
      </c>
    </row>
    <row r="55" spans="1:19" ht="39.950000000000003" customHeight="1">
      <c r="A55" s="97" t="s">
        <v>103</v>
      </c>
      <c r="B55" s="96" t="s">
        <v>192</v>
      </c>
      <c r="C55" s="47"/>
      <c r="D55" s="47"/>
      <c r="E55" s="47"/>
      <c r="F55" s="47"/>
      <c r="G55" s="47">
        <v>697.97</v>
      </c>
      <c r="H55" s="47">
        <v>625.5</v>
      </c>
      <c r="I55" s="47">
        <v>115.14</v>
      </c>
      <c r="J55" s="47">
        <v>616.16999999999996</v>
      </c>
      <c r="K55" s="47">
        <v>879.38</v>
      </c>
      <c r="L55" s="47">
        <v>1296.3</v>
      </c>
      <c r="M55" s="47">
        <v>2093.63</v>
      </c>
      <c r="N55" s="47">
        <v>2143.37</v>
      </c>
      <c r="O55" s="47">
        <v>1678.63</v>
      </c>
      <c r="P55" s="47">
        <v>1470.34</v>
      </c>
      <c r="Q55" s="47">
        <v>1102</v>
      </c>
      <c r="R55" s="47">
        <v>1143.51</v>
      </c>
      <c r="S55" s="47">
        <v>1651.78</v>
      </c>
    </row>
    <row r="56" spans="1:19" ht="39.950000000000003" customHeight="1">
      <c r="A56" s="97" t="s">
        <v>145</v>
      </c>
      <c r="B56" s="96" t="s">
        <v>180</v>
      </c>
      <c r="C56" s="47"/>
      <c r="D56" s="47"/>
      <c r="E56" s="47"/>
      <c r="F56" s="47"/>
      <c r="G56" s="47"/>
      <c r="H56" s="47"/>
      <c r="I56" s="47"/>
      <c r="J56" s="47"/>
      <c r="K56" s="47"/>
      <c r="L56" s="47"/>
      <c r="M56" s="47"/>
      <c r="N56" s="47"/>
      <c r="O56" s="47"/>
      <c r="P56" s="47"/>
      <c r="Q56" s="47"/>
      <c r="R56" s="47"/>
      <c r="S56" s="47"/>
    </row>
    <row r="57" spans="1:19" ht="39.950000000000003" customHeight="1">
      <c r="A57" s="97" t="s">
        <v>146</v>
      </c>
      <c r="B57" s="96" t="s">
        <v>181</v>
      </c>
      <c r="C57" s="47"/>
      <c r="D57" s="47"/>
      <c r="E57" s="47"/>
      <c r="F57" s="47"/>
      <c r="G57" s="47"/>
      <c r="H57" s="47"/>
      <c r="I57" s="47"/>
      <c r="J57" s="47"/>
      <c r="K57" s="47"/>
      <c r="L57" s="47"/>
      <c r="M57" s="47"/>
      <c r="N57" s="47"/>
      <c r="O57" s="47"/>
      <c r="P57" s="47"/>
      <c r="Q57" s="47"/>
      <c r="R57" s="47"/>
      <c r="S57" s="47"/>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1480.58</v>
      </c>
      <c r="K60" s="47">
        <v>1801.38</v>
      </c>
      <c r="L60" s="47">
        <v>-536.5</v>
      </c>
      <c r="M60" s="47">
        <v>-296.31</v>
      </c>
      <c r="N60" s="47">
        <v>-109.33</v>
      </c>
      <c r="O60" s="47">
        <v>122.55</v>
      </c>
      <c r="P60" s="47">
        <v>3818.49</v>
      </c>
      <c r="Q60" s="47">
        <v>2199.37</v>
      </c>
      <c r="R60" s="47">
        <v>98.9</v>
      </c>
      <c r="S60" s="47">
        <v>1775.42</v>
      </c>
    </row>
    <row r="61" spans="1:19" ht="39.950000000000003" customHeight="1">
      <c r="A61" s="100" t="s">
        <v>152</v>
      </c>
      <c r="B61" s="101" t="s">
        <v>185</v>
      </c>
      <c r="C61" s="47"/>
      <c r="D61" s="47"/>
      <c r="E61" s="47"/>
      <c r="F61" s="47"/>
      <c r="G61" s="47"/>
      <c r="H61" s="47"/>
      <c r="I61" s="47"/>
      <c r="J61" s="47">
        <v>1222.8800000000001</v>
      </c>
      <c r="K61" s="47">
        <v>1235.29</v>
      </c>
      <c r="L61" s="47">
        <v>-260.27</v>
      </c>
      <c r="M61" s="47">
        <v>188.19</v>
      </c>
      <c r="N61" s="47">
        <v>-137.02000000000001</v>
      </c>
      <c r="O61" s="47">
        <v>179.99</v>
      </c>
      <c r="P61" s="47">
        <v>2184.4299999999998</v>
      </c>
      <c r="Q61" s="47">
        <v>2028.98</v>
      </c>
      <c r="R61" s="47">
        <v>1778.35</v>
      </c>
      <c r="S61" s="47">
        <v>1830.86</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54.89</v>
      </c>
      <c r="L64" s="47">
        <v>31.94</v>
      </c>
      <c r="M64" s="47">
        <v>11.74</v>
      </c>
      <c r="N64" s="47">
        <v>29.7</v>
      </c>
      <c r="O64" s="47">
        <v>50.11</v>
      </c>
      <c r="P64" s="47">
        <v>48.5</v>
      </c>
      <c r="Q64" s="47">
        <v>35.369999999999997</v>
      </c>
      <c r="R64" s="47">
        <v>22.37</v>
      </c>
      <c r="S64" s="47">
        <v>0</v>
      </c>
    </row>
    <row r="65" spans="1:19" ht="39.950000000000003" customHeight="1">
      <c r="A65" s="102" t="s">
        <v>156</v>
      </c>
      <c r="B65" s="103" t="s">
        <v>184</v>
      </c>
      <c r="C65" s="47"/>
      <c r="D65" s="47"/>
      <c r="E65" s="47"/>
      <c r="F65" s="47"/>
      <c r="G65" s="47"/>
      <c r="H65" s="47"/>
      <c r="I65" s="47"/>
      <c r="J65" s="47"/>
      <c r="K65" s="47">
        <v>44.5</v>
      </c>
      <c r="L65" s="47">
        <v>30.61</v>
      </c>
      <c r="M65" s="47">
        <v>0</v>
      </c>
      <c r="N65" s="47">
        <v>29.38</v>
      </c>
      <c r="O65" s="47">
        <v>53.51</v>
      </c>
      <c r="P65" s="47">
        <v>7.63</v>
      </c>
      <c r="Q65" s="47">
        <v>34.08</v>
      </c>
      <c r="R65" s="47">
        <v>40.549999999999997</v>
      </c>
      <c r="S65" s="47">
        <v>13.09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D1" zoomScaleNormal="100" workbookViewId="0">
      <pane ySplit="2" topLeftCell="A96" activePane="bottomLeft" state="frozen"/>
      <selection activeCell="A3293" sqref="A3293"/>
      <selection pane="bottomLeft" activeCell="S1" sqref="S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250.25</v>
      </c>
    </row>
    <row r="479" spans="1:19">
      <c r="A479" s="35"/>
      <c r="B479" s="5">
        <v>2021</v>
      </c>
      <c r="C479" s="33"/>
      <c r="D479" s="33"/>
      <c r="E479" s="33"/>
      <c r="F479" s="33"/>
      <c r="G479" s="33"/>
      <c r="H479" s="33"/>
      <c r="I479" s="33"/>
      <c r="J479" s="33"/>
      <c r="K479" s="33"/>
      <c r="L479" s="33"/>
      <c r="M479" s="33"/>
      <c r="N479" s="33"/>
      <c r="O479" s="33"/>
      <c r="P479" s="33"/>
      <c r="Q479" s="33"/>
      <c r="R479" s="106">
        <v>499.5</v>
      </c>
      <c r="S479" s="106">
        <v>499.5</v>
      </c>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106">
        <v>499.42</v>
      </c>
      <c r="Q481" s="106">
        <v>499.42</v>
      </c>
      <c r="R481" s="106">
        <v>499.42</v>
      </c>
      <c r="S481" s="106">
        <v>499.42</v>
      </c>
    </row>
    <row r="482" spans="1:19">
      <c r="A482" s="37"/>
      <c r="B482" s="5">
        <v>2018</v>
      </c>
      <c r="C482" s="33"/>
      <c r="D482" s="33"/>
      <c r="E482" s="33"/>
      <c r="F482" s="33"/>
      <c r="G482" s="33"/>
      <c r="H482" s="33"/>
      <c r="I482" s="33"/>
      <c r="J482" s="33"/>
      <c r="K482" s="33"/>
      <c r="L482" s="33"/>
      <c r="M482" s="33"/>
      <c r="N482" s="33"/>
      <c r="O482" s="106">
        <v>2443.23</v>
      </c>
      <c r="P482" s="106">
        <v>2443.23</v>
      </c>
      <c r="Q482" s="106">
        <v>2443.23</v>
      </c>
      <c r="R482" s="106">
        <v>2443.23</v>
      </c>
      <c r="S482" s="106">
        <v>2443.23</v>
      </c>
    </row>
    <row r="483" spans="1:19">
      <c r="A483" s="37"/>
      <c r="B483" s="5">
        <v>2017</v>
      </c>
      <c r="C483" s="33"/>
      <c r="D483" s="33"/>
      <c r="E483" s="33"/>
      <c r="F483" s="33"/>
      <c r="G483" s="33"/>
      <c r="H483" s="33"/>
      <c r="I483" s="33"/>
      <c r="J483" s="33"/>
      <c r="K483" s="33"/>
      <c r="L483" s="33"/>
      <c r="M483" s="33"/>
      <c r="N483" s="106">
        <v>62.47</v>
      </c>
      <c r="O483" s="106">
        <v>62.47</v>
      </c>
      <c r="P483" s="106">
        <v>62.47</v>
      </c>
      <c r="Q483" s="106">
        <v>62.47</v>
      </c>
      <c r="R483" s="106">
        <v>62.47</v>
      </c>
      <c r="S483" s="106">
        <v>62.47</v>
      </c>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106">
        <v>126.28</v>
      </c>
      <c r="M485" s="106">
        <v>126.28</v>
      </c>
      <c r="N485" s="106">
        <v>126.28</v>
      </c>
      <c r="O485" s="106">
        <v>126.28</v>
      </c>
      <c r="P485" s="106">
        <v>126.28</v>
      </c>
      <c r="Q485" s="106">
        <v>126.28</v>
      </c>
      <c r="R485" s="106">
        <v>126.28</v>
      </c>
      <c r="S485" s="106">
        <v>126.28</v>
      </c>
    </row>
    <row r="486" spans="1:19">
      <c r="B486" s="5">
        <v>2014</v>
      </c>
      <c r="C486" s="33"/>
      <c r="D486" s="33"/>
      <c r="E486" s="33"/>
      <c r="F486" s="33"/>
      <c r="G486" s="33"/>
      <c r="H486" s="33"/>
      <c r="I486" s="33"/>
      <c r="J486" s="33"/>
      <c r="K486" s="106">
        <v>695.68</v>
      </c>
      <c r="L486" s="106">
        <v>695.68</v>
      </c>
      <c r="M486" s="106">
        <v>695.68</v>
      </c>
      <c r="N486" s="106">
        <v>695.68</v>
      </c>
      <c r="O486" s="106">
        <v>695.68</v>
      </c>
      <c r="P486" s="106">
        <v>695.68</v>
      </c>
      <c r="Q486" s="106">
        <v>695.68</v>
      </c>
      <c r="R486" s="106">
        <v>695.68</v>
      </c>
      <c r="S486" s="106">
        <v>695.68</v>
      </c>
    </row>
    <row r="487" spans="1:19">
      <c r="B487" s="5">
        <v>2013</v>
      </c>
      <c r="C487" s="33"/>
      <c r="D487" s="33"/>
      <c r="E487" s="33"/>
      <c r="F487" s="33"/>
      <c r="G487" s="33"/>
      <c r="H487" s="33"/>
      <c r="I487" s="33"/>
      <c r="J487" s="106">
        <v>387.18</v>
      </c>
      <c r="K487" s="106">
        <v>387.18</v>
      </c>
      <c r="L487" s="106">
        <v>387.18</v>
      </c>
      <c r="M487" s="106">
        <v>387.18</v>
      </c>
      <c r="N487" s="106">
        <v>387.18</v>
      </c>
      <c r="O487" s="106">
        <v>387.18</v>
      </c>
      <c r="P487" s="106">
        <v>387.18</v>
      </c>
      <c r="Q487" s="106">
        <v>387.18</v>
      </c>
      <c r="R487" s="106">
        <v>387.18</v>
      </c>
      <c r="S487" s="106">
        <v>387.18</v>
      </c>
    </row>
    <row r="488" spans="1:19">
      <c r="B488" s="5">
        <v>2012</v>
      </c>
      <c r="C488" s="33"/>
      <c r="D488" s="33"/>
      <c r="E488" s="33"/>
      <c r="F488" s="33"/>
      <c r="G488" s="33"/>
      <c r="H488" s="33"/>
      <c r="I488" s="106">
        <v>249.41</v>
      </c>
      <c r="J488" s="106">
        <v>249.41</v>
      </c>
      <c r="K488" s="106">
        <v>249.41</v>
      </c>
      <c r="L488" s="106">
        <v>249.41</v>
      </c>
      <c r="M488" s="106">
        <v>249.41</v>
      </c>
      <c r="N488" s="106">
        <v>249.41</v>
      </c>
      <c r="O488" s="106">
        <v>249.41</v>
      </c>
      <c r="P488" s="106">
        <v>249.41</v>
      </c>
      <c r="Q488" s="106">
        <v>249.41</v>
      </c>
      <c r="R488" s="106">
        <v>249.41</v>
      </c>
      <c r="S488" s="106">
        <v>249.41</v>
      </c>
    </row>
    <row r="489" spans="1:19">
      <c r="B489" s="5">
        <v>2011</v>
      </c>
      <c r="C489" s="33"/>
      <c r="D489" s="33"/>
      <c r="E489" s="33"/>
      <c r="F489" s="33"/>
      <c r="G489" s="33"/>
      <c r="H489" s="106">
        <v>62.43</v>
      </c>
      <c r="I489" s="106">
        <v>62.43</v>
      </c>
      <c r="J489" s="106">
        <v>62.43</v>
      </c>
      <c r="K489" s="106">
        <v>62.43</v>
      </c>
      <c r="L489" s="106">
        <v>62.43</v>
      </c>
      <c r="M489" s="106">
        <v>62.43</v>
      </c>
      <c r="N489" s="106">
        <v>62.43</v>
      </c>
      <c r="O489" s="106">
        <v>62.43</v>
      </c>
      <c r="P489" s="106">
        <v>62.43</v>
      </c>
      <c r="Q489" s="106">
        <v>62.43</v>
      </c>
      <c r="R489" s="106">
        <v>62.43</v>
      </c>
      <c r="S489" s="106">
        <v>62.43</v>
      </c>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v>773.07299999999998</v>
      </c>
      <c r="D505" s="106">
        <v>773.07</v>
      </c>
      <c r="E505" s="106">
        <v>773.07</v>
      </c>
      <c r="F505" s="106">
        <v>773.07</v>
      </c>
      <c r="G505" s="106">
        <v>773.07</v>
      </c>
      <c r="H505" s="106">
        <v>773.07</v>
      </c>
      <c r="I505" s="106">
        <v>773.07</v>
      </c>
      <c r="J505" s="106">
        <v>773.07</v>
      </c>
      <c r="K505" s="106">
        <v>773.07</v>
      </c>
      <c r="L505" s="106">
        <v>773.07</v>
      </c>
      <c r="M505" s="106">
        <v>773.07</v>
      </c>
      <c r="N505" s="106">
        <v>773.07</v>
      </c>
      <c r="O505" s="106">
        <v>773.07</v>
      </c>
      <c r="P505" s="106">
        <v>773.07</v>
      </c>
      <c r="Q505" s="106">
        <v>773.07</v>
      </c>
      <c r="R505" s="106">
        <v>773.07</v>
      </c>
      <c r="S505" s="106">
        <v>773.07</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773.07299999999998</v>
      </c>
      <c r="D571" s="7">
        <f>SUM(D493:D570)</f>
        <v>773.07</v>
      </c>
      <c r="E571" s="7">
        <f>SUM(E492:E570)</f>
        <v>773.07</v>
      </c>
      <c r="F571" s="7">
        <f>SUM(F491:F570)</f>
        <v>773.07</v>
      </c>
      <c r="G571" s="7">
        <f>SUM(G490:G570)</f>
        <v>773.07</v>
      </c>
      <c r="H571" s="7">
        <f>SUM(H484:H570)</f>
        <v>835.5</v>
      </c>
      <c r="I571" s="7">
        <f>SUM(I484:I570)</f>
        <v>1084.9100000000001</v>
      </c>
      <c r="J571" s="7">
        <f t="shared" ref="J571" si="7">SUM(J484:J570)</f>
        <v>1472.0900000000001</v>
      </c>
      <c r="K571" s="7">
        <f>SUM(K484:K570)</f>
        <v>2167.77</v>
      </c>
      <c r="L571" s="7">
        <f t="shared" ref="L571" si="8">SUM(L484:L570)</f>
        <v>2294.0500000000002</v>
      </c>
      <c r="M571" s="10">
        <f t="shared" ref="M571:S571" si="9">SUM(M478:M570)</f>
        <v>2294.0500000000002</v>
      </c>
      <c r="N571" s="10">
        <f t="shared" si="9"/>
        <v>2356.52</v>
      </c>
      <c r="O571" s="10">
        <f t="shared" si="9"/>
        <v>4799.7499999999991</v>
      </c>
      <c r="P571" s="10">
        <f t="shared" si="9"/>
        <v>5299.17</v>
      </c>
      <c r="Q571" s="10">
        <f t="shared" si="9"/>
        <v>5299.17</v>
      </c>
      <c r="R571" s="10">
        <f t="shared" si="9"/>
        <v>5798.67</v>
      </c>
      <c r="S571" s="10">
        <f t="shared" si="9"/>
        <v>6048.92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10">SUM(J579:J665)</f>
        <v>0</v>
      </c>
      <c r="K666" s="7">
        <f>SUM(K579:K665)</f>
        <v>0</v>
      </c>
      <c r="L666" s="7">
        <f t="shared" ref="L666" si="11">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2">SUM(J674:J760)</f>
        <v>0</v>
      </c>
      <c r="K761" s="7">
        <f>SUM(K674:K760)</f>
        <v>0</v>
      </c>
      <c r="L761" s="7">
        <f t="shared" ref="L761" si="13">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106">
        <v>499.42</v>
      </c>
      <c r="N769" s="106">
        <v>499.42</v>
      </c>
      <c r="O769" s="106">
        <v>499.42</v>
      </c>
      <c r="P769" s="106">
        <v>499.42</v>
      </c>
      <c r="Q769" s="106">
        <v>499.42</v>
      </c>
      <c r="R769" s="106">
        <v>499.42</v>
      </c>
      <c r="S769" s="106">
        <v>499.42</v>
      </c>
    </row>
    <row r="770" spans="2:19">
      <c r="B770" s="5">
        <v>2015</v>
      </c>
      <c r="C770" s="33"/>
      <c r="D770" s="33"/>
      <c r="E770" s="33"/>
      <c r="F770" s="33"/>
      <c r="G770" s="33"/>
      <c r="H770" s="33"/>
      <c r="I770" s="33"/>
      <c r="J770" s="33"/>
      <c r="K770" s="33"/>
      <c r="L770" s="106">
        <v>499.42</v>
      </c>
      <c r="M770" s="106">
        <v>499.42</v>
      </c>
      <c r="N770" s="106">
        <v>499.42</v>
      </c>
      <c r="O770" s="106">
        <v>499.42</v>
      </c>
      <c r="P770" s="106">
        <v>499.42</v>
      </c>
      <c r="Q770" s="106">
        <v>499.42</v>
      </c>
      <c r="R770" s="106">
        <v>499.42</v>
      </c>
      <c r="S770" s="106">
        <v>499.42</v>
      </c>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106">
        <v>518.97</v>
      </c>
      <c r="J773" s="106">
        <v>518.97</v>
      </c>
      <c r="K773" s="106">
        <v>518.97</v>
      </c>
      <c r="L773" s="106">
        <v>518.97</v>
      </c>
      <c r="M773" s="106">
        <v>518.97</v>
      </c>
      <c r="N773" s="106">
        <v>518.97</v>
      </c>
      <c r="O773" s="106">
        <v>518.97</v>
      </c>
      <c r="P773" s="106">
        <v>518.97</v>
      </c>
      <c r="Q773" s="106">
        <v>518.97</v>
      </c>
      <c r="R773" s="106">
        <v>518.97</v>
      </c>
      <c r="S773" s="106">
        <v>518.97</v>
      </c>
    </row>
    <row r="774" spans="2:19">
      <c r="B774" s="5">
        <v>2011</v>
      </c>
      <c r="C774" s="33"/>
      <c r="D774" s="33"/>
      <c r="E774" s="33"/>
      <c r="F774" s="33"/>
      <c r="G774" s="33"/>
      <c r="H774" s="106">
        <v>322.94</v>
      </c>
      <c r="I774" s="106">
        <v>322.94</v>
      </c>
      <c r="J774" s="106">
        <v>322.94</v>
      </c>
      <c r="K774" s="106">
        <v>322.94</v>
      </c>
      <c r="L774" s="106">
        <v>322.94</v>
      </c>
      <c r="M774" s="106">
        <v>322.94</v>
      </c>
      <c r="N774" s="106">
        <v>322.94</v>
      </c>
      <c r="O774" s="106">
        <v>322.94</v>
      </c>
      <c r="P774" s="106">
        <v>322.94</v>
      </c>
      <c r="Q774" s="106">
        <v>322.94</v>
      </c>
      <c r="R774" s="106">
        <v>322.94</v>
      </c>
      <c r="S774" s="106">
        <v>322.94</v>
      </c>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106">
        <v>261.18</v>
      </c>
      <c r="G776" s="106">
        <v>261.18</v>
      </c>
      <c r="H776" s="106">
        <v>261.18</v>
      </c>
      <c r="I776" s="106">
        <v>261.18</v>
      </c>
      <c r="J776" s="106">
        <v>261.18</v>
      </c>
      <c r="K776" s="106">
        <v>261.18</v>
      </c>
      <c r="L776" s="106">
        <v>261.18</v>
      </c>
      <c r="M776" s="106">
        <v>261.18</v>
      </c>
      <c r="N776" s="106">
        <v>261.18</v>
      </c>
      <c r="O776" s="106">
        <v>261.18</v>
      </c>
      <c r="P776" s="106">
        <v>261.18</v>
      </c>
      <c r="Q776" s="106">
        <v>261.18</v>
      </c>
      <c r="R776" s="106">
        <v>261.18</v>
      </c>
      <c r="S776" s="106">
        <v>261.18</v>
      </c>
    </row>
    <row r="777" spans="2:19">
      <c r="B777" s="5">
        <v>2008</v>
      </c>
      <c r="C777" s="33"/>
      <c r="D777" s="33"/>
      <c r="E777" s="106">
        <v>349.3</v>
      </c>
      <c r="F777" s="106">
        <v>349.3</v>
      </c>
      <c r="G777" s="106">
        <v>349.3</v>
      </c>
      <c r="H777" s="106">
        <v>349.3</v>
      </c>
      <c r="I777" s="106">
        <v>349.3</v>
      </c>
      <c r="J777" s="106">
        <v>349.3</v>
      </c>
      <c r="K777" s="106">
        <v>349.3</v>
      </c>
      <c r="L777" s="106">
        <v>349.3</v>
      </c>
      <c r="M777" s="106">
        <v>349.3</v>
      </c>
      <c r="N777" s="106">
        <v>349.3</v>
      </c>
      <c r="O777" s="106">
        <v>349.3</v>
      </c>
      <c r="P777" s="106">
        <v>349.3</v>
      </c>
      <c r="Q777" s="106">
        <v>349.3</v>
      </c>
      <c r="R777" s="106">
        <v>349.3</v>
      </c>
      <c r="S777" s="106">
        <v>349.3</v>
      </c>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v>595</v>
      </c>
      <c r="D779" s="106">
        <v>595</v>
      </c>
      <c r="E779" s="106">
        <v>595</v>
      </c>
      <c r="F779" s="106">
        <v>595</v>
      </c>
      <c r="G779" s="106">
        <v>595</v>
      </c>
      <c r="H779" s="106">
        <v>595</v>
      </c>
      <c r="I779" s="106">
        <v>595</v>
      </c>
      <c r="J779" s="106">
        <v>595</v>
      </c>
      <c r="K779" s="106">
        <v>595</v>
      </c>
      <c r="L779" s="106">
        <v>595</v>
      </c>
      <c r="M779" s="106">
        <v>595</v>
      </c>
      <c r="N779" s="106">
        <v>595</v>
      </c>
      <c r="O779" s="106">
        <v>595</v>
      </c>
      <c r="P779" s="106">
        <v>595</v>
      </c>
      <c r="Q779" s="106">
        <v>595</v>
      </c>
      <c r="R779" s="106">
        <v>595</v>
      </c>
      <c r="S779" s="106">
        <v>595</v>
      </c>
    </row>
    <row r="780" spans="2:19">
      <c r="B780" s="5">
        <v>2005</v>
      </c>
      <c r="C780" s="34">
        <v>667.24</v>
      </c>
      <c r="D780" s="106">
        <v>667.24</v>
      </c>
      <c r="E780" s="106">
        <v>667.24</v>
      </c>
      <c r="F780" s="106">
        <v>667.24</v>
      </c>
      <c r="G780" s="106">
        <v>667.24</v>
      </c>
      <c r="H780" s="106">
        <v>667.24</v>
      </c>
      <c r="I780" s="106">
        <v>667.24</v>
      </c>
      <c r="J780" s="106">
        <v>667.24</v>
      </c>
      <c r="K780" s="106">
        <v>667.24</v>
      </c>
      <c r="L780" s="106">
        <v>667.24</v>
      </c>
      <c r="M780" s="106">
        <v>667.24</v>
      </c>
      <c r="N780" s="106">
        <v>667.24</v>
      </c>
      <c r="O780" s="106">
        <v>667.24</v>
      </c>
      <c r="P780" s="106">
        <v>667.24</v>
      </c>
      <c r="Q780" s="106">
        <v>667.24</v>
      </c>
      <c r="R780" s="106">
        <v>667.24</v>
      </c>
      <c r="S780" s="106">
        <v>667.24</v>
      </c>
    </row>
    <row r="781" spans="2:19">
      <c r="B781" s="5">
        <v>2004</v>
      </c>
      <c r="C781" s="34">
        <v>983.13</v>
      </c>
      <c r="D781" s="106">
        <v>983.13</v>
      </c>
      <c r="E781" s="106">
        <v>983.13</v>
      </c>
      <c r="F781" s="106">
        <v>983.13</v>
      </c>
      <c r="G781" s="106">
        <v>983.13</v>
      </c>
      <c r="H781" s="106">
        <v>983.13</v>
      </c>
      <c r="I781" s="106">
        <v>983.13</v>
      </c>
      <c r="J781" s="106">
        <v>983.13</v>
      </c>
      <c r="K781" s="106">
        <v>983.13</v>
      </c>
      <c r="L781" s="106">
        <v>983.13</v>
      </c>
      <c r="M781" s="106">
        <v>983.13</v>
      </c>
      <c r="N781" s="106">
        <v>983.13</v>
      </c>
      <c r="O781" s="106">
        <v>983.13</v>
      </c>
      <c r="P781" s="106">
        <v>983.13</v>
      </c>
      <c r="Q781" s="106">
        <v>983.13</v>
      </c>
      <c r="R781" s="106">
        <v>983.13</v>
      </c>
      <c r="S781" s="106">
        <v>983.13</v>
      </c>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2245.37</v>
      </c>
      <c r="D856" s="7">
        <f>SUM(D778:D855)</f>
        <v>2245.37</v>
      </c>
      <c r="E856" s="7">
        <f>SUM(E777:E855)</f>
        <v>2594.67</v>
      </c>
      <c r="F856" s="7">
        <f>SUM(F776:F855)</f>
        <v>2855.85</v>
      </c>
      <c r="G856" s="7">
        <f>SUM(G775:G855)</f>
        <v>2855.85</v>
      </c>
      <c r="H856" s="7">
        <f>SUM(H769:H855)</f>
        <v>3178.79</v>
      </c>
      <c r="I856" s="7">
        <f>SUM(I769:I855)</f>
        <v>3697.76</v>
      </c>
      <c r="J856" s="7">
        <f t="shared" ref="J856" si="14">SUM(J769:J855)</f>
        <v>3697.76</v>
      </c>
      <c r="K856" s="7">
        <f>SUM(K769:K855)</f>
        <v>3697.76</v>
      </c>
      <c r="L856" s="7">
        <f>SUM(L769:L855)</f>
        <v>4197.18</v>
      </c>
      <c r="M856" s="109">
        <f>SUM(M769:M855)</f>
        <v>4696.6000000000004</v>
      </c>
      <c r="N856" s="10">
        <f>SUM(N764:N855)</f>
        <v>4696.6000000000004</v>
      </c>
      <c r="O856" s="10">
        <f>SUM(O764:O855)</f>
        <v>4696.6000000000004</v>
      </c>
      <c r="P856" s="10">
        <f>SUM(P764:P855)</f>
        <v>4696.6000000000004</v>
      </c>
      <c r="Q856" s="10">
        <f>SUM(Q763:Q855)</f>
        <v>4696.6000000000004</v>
      </c>
      <c r="R856" s="10">
        <f>SUM(R763:R855)</f>
        <v>4696.6000000000004</v>
      </c>
      <c r="S856" s="10">
        <f>SUM(S763:S855)</f>
        <v>4696.6000000000004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106">
        <v>2499</v>
      </c>
      <c r="F872" s="106">
        <v>2499</v>
      </c>
      <c r="G872" s="106">
        <v>2499</v>
      </c>
      <c r="H872" s="106">
        <v>2499</v>
      </c>
      <c r="I872" s="106">
        <v>2499</v>
      </c>
      <c r="J872" s="106">
        <v>2499</v>
      </c>
      <c r="K872" s="106">
        <v>2499</v>
      </c>
      <c r="L872" s="106">
        <v>2499</v>
      </c>
      <c r="M872" s="106">
        <v>2499</v>
      </c>
      <c r="N872" s="106">
        <v>2499</v>
      </c>
      <c r="O872" s="106">
        <v>2499</v>
      </c>
      <c r="P872" s="106">
        <v>2499</v>
      </c>
      <c r="Q872" s="106">
        <v>2499</v>
      </c>
      <c r="R872" s="106">
        <v>2499</v>
      </c>
      <c r="S872" s="106">
        <v>2499</v>
      </c>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2499</v>
      </c>
      <c r="F951" s="7">
        <f>SUM(F871:F950)</f>
        <v>2499</v>
      </c>
      <c r="G951" s="7">
        <f>SUM(G870:G950)</f>
        <v>2499</v>
      </c>
      <c r="H951" s="7">
        <f>SUM(H864:H950)</f>
        <v>2499</v>
      </c>
      <c r="I951" s="7">
        <f>SUM(I864:I950)</f>
        <v>2499</v>
      </c>
      <c r="J951" s="7">
        <f t="shared" ref="J951" si="15">SUM(J864:J950)</f>
        <v>2499</v>
      </c>
      <c r="K951" s="7">
        <f>SUM(K864:K950)</f>
        <v>2499</v>
      </c>
      <c r="L951" s="7">
        <f t="shared" ref="L951" si="16">SUM(L864:L950)</f>
        <v>2499</v>
      </c>
      <c r="M951" s="7">
        <f>SUM(M864:M950)</f>
        <v>2499</v>
      </c>
      <c r="N951" s="10">
        <f>SUM(N859:N950)</f>
        <v>2499</v>
      </c>
      <c r="O951" s="10">
        <f>SUM(O859:O950)</f>
        <v>2499</v>
      </c>
      <c r="P951" s="10">
        <f>SUM(P859:P950)</f>
        <v>2499</v>
      </c>
      <c r="Q951" s="10">
        <f>SUM(Q859:Q950)</f>
        <v>2499</v>
      </c>
      <c r="R951" s="10">
        <f>SUM(R858:R950)</f>
        <v>2499</v>
      </c>
      <c r="S951" s="10">
        <f>SUM(S858:S950)</f>
        <v>2499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106">
        <v>1854.03</v>
      </c>
      <c r="S954" s="106">
        <v>1854.03</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106">
        <v>17058.830000000002</v>
      </c>
      <c r="L961" s="106">
        <v>17058.830000000002</v>
      </c>
      <c r="M961" s="106">
        <v>17058.830000000002</v>
      </c>
      <c r="N961" s="106">
        <v>17058.830000000002</v>
      </c>
      <c r="O961" s="106">
        <v>17058.830000000002</v>
      </c>
      <c r="P961" s="106">
        <v>17058.830000000002</v>
      </c>
      <c r="Q961" s="106">
        <v>17058.830000000002</v>
      </c>
      <c r="R961" s="106">
        <v>17058.830000000002</v>
      </c>
      <c r="S961" s="106">
        <v>17058.830000000002</v>
      </c>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106">
        <v>11039.48</v>
      </c>
      <c r="F967" s="106">
        <v>11039.48</v>
      </c>
      <c r="G967" s="106">
        <v>11039.48</v>
      </c>
      <c r="H967" s="106">
        <v>11039.48</v>
      </c>
      <c r="I967" s="106">
        <v>11039.48</v>
      </c>
      <c r="J967" s="106">
        <v>11039.48</v>
      </c>
      <c r="K967" s="106">
        <v>11039.48</v>
      </c>
      <c r="L967" s="106">
        <v>11039.48</v>
      </c>
      <c r="M967" s="106">
        <v>11039.48</v>
      </c>
      <c r="N967" s="106">
        <v>11039.48</v>
      </c>
      <c r="O967" s="106">
        <v>11039.48</v>
      </c>
      <c r="P967" s="106">
        <v>11039.48</v>
      </c>
      <c r="Q967" s="106">
        <v>11039.48</v>
      </c>
      <c r="R967" s="106">
        <v>11039.48</v>
      </c>
      <c r="S967" s="106">
        <v>11039.48</v>
      </c>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v>1206.2959999999998</v>
      </c>
      <c r="D969" s="106">
        <v>1206.3</v>
      </c>
      <c r="E969" s="106">
        <v>1206.3</v>
      </c>
      <c r="F969" s="106">
        <v>1206.3</v>
      </c>
      <c r="G969" s="106">
        <v>1206.3</v>
      </c>
      <c r="H969" s="106">
        <v>1206.3</v>
      </c>
      <c r="I969" s="106">
        <v>1206.3</v>
      </c>
      <c r="J969" s="106">
        <v>1206.3</v>
      </c>
      <c r="K969" s="106">
        <v>1206.3</v>
      </c>
      <c r="L969" s="106">
        <v>1206.3</v>
      </c>
      <c r="M969" s="106">
        <v>1206.3</v>
      </c>
      <c r="N969" s="106">
        <v>1206.3</v>
      </c>
      <c r="O969" s="106">
        <v>1206.3</v>
      </c>
      <c r="P969" s="106">
        <v>1206.3</v>
      </c>
      <c r="Q969" s="106">
        <v>1206.3</v>
      </c>
      <c r="R969" s="106">
        <v>1206.3</v>
      </c>
      <c r="S969" s="106">
        <v>1206.3</v>
      </c>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1206.2959999999998</v>
      </c>
      <c r="D1046" s="7">
        <f>SUM(D968:D1045)</f>
        <v>1206.3</v>
      </c>
      <c r="E1046" s="7">
        <f>SUM(E967:E1045)</f>
        <v>12245.779999999999</v>
      </c>
      <c r="F1046" s="7">
        <f>SUM(F966:F1045)</f>
        <v>12245.779999999999</v>
      </c>
      <c r="G1046" s="7">
        <f>SUM(G965:G1045)</f>
        <v>12245.779999999999</v>
      </c>
      <c r="H1046" s="7">
        <f>SUM(H959:H1045)</f>
        <v>12245.779999999999</v>
      </c>
      <c r="I1046" s="7">
        <f>SUM(I959:I1045)</f>
        <v>12245.779999999999</v>
      </c>
      <c r="J1046" s="7">
        <f t="shared" ref="J1046" si="17">SUM(J959:J1045)</f>
        <v>12245.779999999999</v>
      </c>
      <c r="K1046" s="7">
        <f>SUM(K959:K1045)</f>
        <v>29304.61</v>
      </c>
      <c r="L1046" s="7">
        <f t="shared" ref="L1046" si="18">SUM(L959:L1045)</f>
        <v>29304.61</v>
      </c>
      <c r="M1046" s="7">
        <f>SUM(M959:M1045)</f>
        <v>29304.61</v>
      </c>
      <c r="N1046" s="10">
        <f>SUM(N954:N1045)</f>
        <v>29304.61</v>
      </c>
      <c r="O1046" s="10">
        <f>SUM(O953:O1045)</f>
        <v>29304.61</v>
      </c>
      <c r="P1046" s="10">
        <f>SUM(P953:P1045)</f>
        <v>29304.61</v>
      </c>
      <c r="Q1046" s="10">
        <f>SUM(Q953:Q1045)</f>
        <v>29304.61</v>
      </c>
      <c r="R1046" s="10">
        <f>SUM(R953:R1045)</f>
        <v>31158.639999999999</v>
      </c>
      <c r="S1046" s="10">
        <f>SUM(S953:S1045)</f>
        <v>31158.639999999999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661" activePane="bottomLeft" state="frozen"/>
      <selection activeCell="A3293" sqref="A3293"/>
      <selection pane="bottomLeft" activeCell="S2661" sqref="S266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2024-08-09T05:59:53Z</dcterms:modified>
</cp:coreProperties>
</file>